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13_ncr:1_{87368CA4-FAFC-4B4B-A3B0-07B1747CB95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Output" sheetId="3" r:id="rId1"/>
    <sheet name="cDNA" sheetId="1" r:id="rId2"/>
    <sheet name="0.99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5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3" i="5" l="1"/>
  <c r="D3" i="5" s="1"/>
</calcChain>
</file>

<file path=xl/sharedStrings.xml><?xml version="1.0" encoding="utf-8"?>
<sst xmlns="http://schemas.openxmlformats.org/spreadsheetml/2006/main" count="184" uniqueCount="67">
  <si>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</si>
  <si>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</si>
  <si>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</si>
  <si>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</si>
  <si>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</si>
  <si>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</si>
  <si>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</si>
  <si>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</si>
  <si>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</si>
  <si>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</si>
  <si>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</si>
  <si>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/>
  </si>
  <si>
    <t>Science</t>
  </si>
  <si>
    <t>ng/µl</t>
  </si>
  <si>
    <t>ssDNA</t>
  </si>
  <si>
    <t>Sample Name</t>
  </si>
  <si>
    <t>Nucleic Acid (ng/uL)</t>
  </si>
  <si>
    <t>0.99 ng/uL qPCR Stock</t>
  </si>
  <si>
    <t>DNA uL</t>
  </si>
  <si>
    <t>EB uL</t>
  </si>
  <si>
    <t>KRLVS148 1 0'</t>
  </si>
  <si>
    <t>KRLVS148 3 0'</t>
  </si>
  <si>
    <t>KRLVS148 3 1'</t>
  </si>
  <si>
    <t>KRLVS148 1 2'</t>
  </si>
  <si>
    <t>KRLVS148 3 2'</t>
  </si>
  <si>
    <t>KRLVS148 1 4'</t>
  </si>
  <si>
    <t>KRLVS148 3 4'</t>
  </si>
  <si>
    <t>Conc.</t>
  </si>
  <si>
    <t>6/22/2023 6:42:52 PM</t>
  </si>
  <si>
    <t>6/22/2023 6:43:49 PM</t>
  </si>
  <si>
    <t>6/22/2023 6:44:27 PM</t>
  </si>
  <si>
    <t>6/22/2023 6:45:16 PM</t>
  </si>
  <si>
    <t>6/22/2023 6:45:56 PM</t>
  </si>
  <si>
    <t>6/22/2023 6:46:33 PM</t>
  </si>
  <si>
    <t>6/22/2023 6:47:04 PM</t>
  </si>
  <si>
    <t>6/22/2023 6:47:30 PM</t>
  </si>
  <si>
    <t>6/22/2023 6:47:56 PM</t>
  </si>
  <si>
    <t>6/22/2023 6:48:28 PM</t>
  </si>
  <si>
    <t>6/22/2023 6:49:03 PM</t>
  </si>
  <si>
    <t>6/22/2023 6:49:34 PM</t>
  </si>
  <si>
    <t>6/22/2023 6:50:07 PM</t>
  </si>
  <si>
    <t>6/22/2023 6:50:39 PM</t>
  </si>
  <si>
    <t>6/22/2023 6:51:09 PM</t>
  </si>
  <si>
    <t>6/22/2023 6:51:34 PM</t>
  </si>
  <si>
    <t>6/22/2023 6:52:10 PM</t>
  </si>
  <si>
    <t>6/22/2023 6:52:39 PM</t>
  </si>
  <si>
    <t>6/22/2023 6:53:12 PM</t>
  </si>
  <si>
    <t>6/22/2023 6:53:38 PM</t>
  </si>
  <si>
    <t>6/22/2023 6:54:12 PM</t>
  </si>
  <si>
    <t>6/22/2023 6:54:47 PM</t>
  </si>
  <si>
    <t>6/22/2023 6:55:20 PM</t>
  </si>
  <si>
    <t>KRLVS149 1 0'</t>
  </si>
  <si>
    <t>KRLVS149 1 1'</t>
  </si>
  <si>
    <t>KRLVS149 1 2'</t>
  </si>
  <si>
    <t>KRLVS149 1 4'</t>
  </si>
  <si>
    <t>KRLVS149 1 8'</t>
  </si>
  <si>
    <t>KRLVS149 2 0'</t>
  </si>
  <si>
    <t>KRLVS149 2 1'</t>
  </si>
  <si>
    <t>KRLVS149 2 2'</t>
  </si>
  <si>
    <t>KRLVS149 2 4'</t>
  </si>
  <si>
    <t>KRLVS149 2 8'</t>
  </si>
  <si>
    <t>KRLVS149 3 0'</t>
  </si>
  <si>
    <t>KRLVS149 3 1'</t>
  </si>
  <si>
    <t>KRLVS149 3 2'</t>
  </si>
  <si>
    <t>KRLVS149 3 4'</t>
  </si>
  <si>
    <t>KRLVS149 3 8'</t>
  </si>
  <si>
    <t>KRLVS148 1 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</si>
</sst>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33" borderId="15" xfId="0" applyFont="1" applyFill="1" applyBorder="1"/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opLeftCell="D1" workbookViewId="0">
      <selection activeCell="H2" sqref="H2:K24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</row>
    <row r="2" spans="1:12" ht="13.2" customHeight="1" x14ac:dyDescent="0.25">
      <c r="A2">
        <v>1</v>
      </c>
      <c r="B2">
        <v>1</v>
      </c>
      <c r="C2" t="s">
        <v>11</v>
      </c>
      <c r="D2" t="s">
        <v>12</v>
      </c>
      <c r="E2" t="s">
        <v>28</v>
      </c>
      <c r="F2">
        <v>7.1</v>
      </c>
      <c r="G2" t="s">
        <v>13</v>
      </c>
      <c r="H2">
        <v>0.217</v>
      </c>
      <c r="I2">
        <v>0.122</v>
      </c>
      <c r="J2">
        <v>1.77</v>
      </c>
      <c r="K2">
        <v>1.17</v>
      </c>
      <c r="L2" t="s">
        <v>14</v>
      </c>
    </row>
    <row r="3" spans="1:12" ht="13.2" customHeight="1" x14ac:dyDescent="0.25">
      <c r="A3">
        <v>2</v>
      </c>
      <c r="B3">
        <v>2</v>
      </c>
      <c r="C3" t="s">
        <v>11</v>
      </c>
      <c r="D3" t="s">
        <v>12</v>
      </c>
      <c r="E3" t="s">
        <v>29</v>
      </c>
      <c r="F3">
        <v>6.3</v>
      </c>
      <c r="G3" t="s">
        <v>13</v>
      </c>
      <c r="H3">
        <v>0.192</v>
      </c>
      <c r="I3">
        <v>9.4E-2</v>
      </c>
      <c r="J3">
        <v>2.06</v>
      </c>
      <c r="K3">
        <v>2.0499999999999998</v>
      </c>
      <c r="L3" t="s">
        <v>14</v>
      </c>
    </row>
    <row r="4" spans="1:12" ht="13.2" customHeight="1" x14ac:dyDescent="0.25">
      <c r="A4">
        <v>3</v>
      </c>
      <c r="B4">
        <v>3</v>
      </c>
      <c r="C4" t="s">
        <v>11</v>
      </c>
      <c r="D4" t="s">
        <v>12</v>
      </c>
      <c r="E4" t="s">
        <v>30</v>
      </c>
      <c r="F4">
        <v>5.3</v>
      </c>
      <c r="G4" t="s">
        <v>13</v>
      </c>
      <c r="H4">
        <v>0.161</v>
      </c>
      <c r="I4">
        <v>8.5000000000000006E-2</v>
      </c>
      <c r="J4">
        <v>1.9</v>
      </c>
      <c r="K4">
        <v>1.0900000000000001</v>
      </c>
      <c r="L4" t="s">
        <v>14</v>
      </c>
    </row>
    <row r="5" spans="1:12" ht="13.2" customHeight="1" x14ac:dyDescent="0.25">
      <c r="A5">
        <v>4</v>
      </c>
      <c r="B5">
        <v>4</v>
      </c>
      <c r="C5" t="s">
        <v>11</v>
      </c>
      <c r="D5" t="s">
        <v>12</v>
      </c>
      <c r="E5" t="s">
        <v>31</v>
      </c>
      <c r="F5">
        <v>8</v>
      </c>
      <c r="G5" t="s">
        <v>13</v>
      </c>
      <c r="H5">
        <v>0.24099999999999999</v>
      </c>
      <c r="I5">
        <v>0.121</v>
      </c>
      <c r="J5">
        <v>1.99</v>
      </c>
      <c r="K5">
        <v>1.54</v>
      </c>
      <c r="L5" t="s">
        <v>14</v>
      </c>
    </row>
    <row r="6" spans="1:12" ht="13.2" customHeight="1" x14ac:dyDescent="0.25">
      <c r="A6">
        <v>5</v>
      </c>
      <c r="B6">
        <v>5</v>
      </c>
      <c r="C6" t="s">
        <v>11</v>
      </c>
      <c r="D6" t="s">
        <v>12</v>
      </c>
      <c r="E6" t="s">
        <v>32</v>
      </c>
      <c r="F6">
        <v>3.6</v>
      </c>
      <c r="G6" t="s">
        <v>13</v>
      </c>
      <c r="H6">
        <v>0.11</v>
      </c>
      <c r="I6">
        <v>5.1999999999999998E-2</v>
      </c>
      <c r="J6">
        <v>2.13</v>
      </c>
      <c r="K6">
        <v>1.96</v>
      </c>
      <c r="L6" t="s">
        <v>14</v>
      </c>
    </row>
    <row r="7" spans="1:12" ht="13.2" customHeight="1" x14ac:dyDescent="0.25">
      <c r="A7">
        <v>6</v>
      </c>
      <c r="B7">
        <v>6</v>
      </c>
      <c r="C7" t="s">
        <v>11</v>
      </c>
      <c r="D7" t="s">
        <v>12</v>
      </c>
      <c r="E7" t="s">
        <v>33</v>
      </c>
      <c r="F7">
        <v>6.1</v>
      </c>
      <c r="G7" t="s">
        <v>13</v>
      </c>
      <c r="H7">
        <v>0.184</v>
      </c>
      <c r="I7">
        <v>8.7999999999999995E-2</v>
      </c>
      <c r="J7">
        <v>2.08</v>
      </c>
      <c r="K7">
        <v>1</v>
      </c>
      <c r="L7" t="s">
        <v>14</v>
      </c>
    </row>
    <row r="8" spans="1:12" x14ac:dyDescent="0.25">
      <c r="A8">
        <v>7</v>
      </c>
      <c r="B8">
        <v>7</v>
      </c>
      <c r="C8" t="s">
        <v>11</v>
      </c>
      <c r="D8" t="s">
        <v>12</v>
      </c>
      <c r="E8" t="s">
        <v>34</v>
      </c>
      <c r="F8">
        <v>6.8</v>
      </c>
      <c r="G8" t="s">
        <v>13</v>
      </c>
      <c r="H8">
        <v>0.20499999999999999</v>
      </c>
      <c r="I8">
        <v>0.111</v>
      </c>
      <c r="J8">
        <v>1.86</v>
      </c>
      <c r="K8">
        <v>2.2200000000000002</v>
      </c>
      <c r="L8" t="s">
        <v>14</v>
      </c>
    </row>
    <row r="9" spans="1:12" x14ac:dyDescent="0.25">
      <c r="A9">
        <v>8</v>
      </c>
      <c r="B9">
        <v>8</v>
      </c>
      <c r="C9" t="s">
        <v>11</v>
      </c>
      <c r="D9" t="s">
        <v>12</v>
      </c>
      <c r="E9" t="s">
        <v>35</v>
      </c>
      <c r="F9">
        <v>5.4</v>
      </c>
      <c r="G9" t="s">
        <v>13</v>
      </c>
      <c r="H9">
        <v>0.16500000000000001</v>
      </c>
      <c r="I9">
        <v>6.7000000000000004E-2</v>
      </c>
      <c r="J9">
        <v>2.46</v>
      </c>
      <c r="K9">
        <v>1.1599999999999999</v>
      </c>
      <c r="L9" t="s">
        <v>14</v>
      </c>
    </row>
    <row r="10" spans="1:12" x14ac:dyDescent="0.25">
      <c r="A10">
        <v>9</v>
      </c>
      <c r="B10">
        <v>9</v>
      </c>
      <c r="C10" t="s">
        <v>11</v>
      </c>
      <c r="D10" t="s">
        <v>12</v>
      </c>
      <c r="E10" t="s">
        <v>36</v>
      </c>
      <c r="F10">
        <v>7.3</v>
      </c>
      <c r="G10" t="s">
        <v>13</v>
      </c>
      <c r="H10">
        <v>0.223</v>
      </c>
      <c r="I10">
        <v>0.114</v>
      </c>
      <c r="J10">
        <v>1.96</v>
      </c>
      <c r="K10">
        <v>1.94</v>
      </c>
      <c r="L10" t="s">
        <v>14</v>
      </c>
    </row>
    <row r="11" spans="1:12" x14ac:dyDescent="0.25">
      <c r="A11">
        <v>10</v>
      </c>
      <c r="B11">
        <v>10</v>
      </c>
      <c r="C11" t="s">
        <v>11</v>
      </c>
      <c r="D11" t="s">
        <v>12</v>
      </c>
      <c r="E11" t="s">
        <v>37</v>
      </c>
      <c r="F11">
        <v>14.9</v>
      </c>
      <c r="G11" t="s">
        <v>13</v>
      </c>
      <c r="H11">
        <v>0.45300000000000001</v>
      </c>
      <c r="I11">
        <v>0.249</v>
      </c>
      <c r="J11">
        <v>1.82</v>
      </c>
      <c r="K11">
        <v>1.17</v>
      </c>
      <c r="L11" t="s">
        <v>14</v>
      </c>
    </row>
    <row r="12" spans="1:12" x14ac:dyDescent="0.25">
      <c r="A12">
        <v>11</v>
      </c>
      <c r="B12">
        <v>11</v>
      </c>
      <c r="C12" t="s">
        <v>11</v>
      </c>
      <c r="D12" t="s">
        <v>12</v>
      </c>
      <c r="E12" t="s">
        <v>38</v>
      </c>
      <c r="F12">
        <v>10.7</v>
      </c>
      <c r="G12" t="s">
        <v>13</v>
      </c>
      <c r="H12">
        <v>0.32400000000000001</v>
      </c>
      <c r="I12">
        <v>0.17399999999999999</v>
      </c>
      <c r="J12">
        <v>1.87</v>
      </c>
      <c r="K12">
        <v>0.86</v>
      </c>
      <c r="L12" t="s">
        <v>14</v>
      </c>
    </row>
    <row r="13" spans="1:12" x14ac:dyDescent="0.25">
      <c r="A13">
        <v>12</v>
      </c>
      <c r="B13">
        <v>12</v>
      </c>
      <c r="C13" t="s">
        <v>11</v>
      </c>
      <c r="D13" t="s">
        <v>12</v>
      </c>
      <c r="E13" t="s">
        <v>39</v>
      </c>
      <c r="F13">
        <v>5.3</v>
      </c>
      <c r="G13" t="s">
        <v>13</v>
      </c>
      <c r="H13">
        <v>0.161</v>
      </c>
      <c r="I13">
        <v>7.2999999999999995E-2</v>
      </c>
      <c r="J13">
        <v>2.2000000000000002</v>
      </c>
      <c r="K13">
        <v>1.1599999999999999</v>
      </c>
      <c r="L13" t="s">
        <v>14</v>
      </c>
    </row>
    <row r="14" spans="1:12" x14ac:dyDescent="0.25">
      <c r="B14">
        <v>13</v>
      </c>
      <c r="C14" t="s">
        <v>11</v>
      </c>
      <c r="D14" t="s">
        <v>12</v>
      </c>
      <c r="E14" t="s">
        <v>40</v>
      </c>
      <c r="F14">
        <v>4.3</v>
      </c>
      <c r="G14" t="s">
        <v>13</v>
      </c>
      <c r="H14">
        <v>0.13200000000000001</v>
      </c>
      <c r="I14">
        <v>0.05</v>
      </c>
      <c r="J14">
        <v>2.65</v>
      </c>
      <c r="K14">
        <v>2.96</v>
      </c>
      <c r="L14" t="s">
        <v>14</v>
      </c>
    </row>
    <row r="15" spans="1:12" x14ac:dyDescent="0.25">
      <c r="B15">
        <v>14</v>
      </c>
      <c r="C15" t="s">
        <v>11</v>
      </c>
      <c r="D15" t="s">
        <v>12</v>
      </c>
      <c r="E15" t="s">
        <v>41</v>
      </c>
      <c r="F15">
        <v>9.1</v>
      </c>
      <c r="G15" t="s">
        <v>13</v>
      </c>
      <c r="H15">
        <v>0.27700000000000002</v>
      </c>
      <c r="I15">
        <v>0.13300000000000001</v>
      </c>
      <c r="J15">
        <v>2.08</v>
      </c>
      <c r="K15">
        <v>1.03</v>
      </c>
      <c r="L15" t="s">
        <v>14</v>
      </c>
    </row>
    <row r="16" spans="1:12" x14ac:dyDescent="0.25">
      <c r="B16">
        <v>15</v>
      </c>
      <c r="C16" t="s">
        <v>11</v>
      </c>
      <c r="D16" t="s">
        <v>12</v>
      </c>
      <c r="E16" t="s">
        <v>42</v>
      </c>
      <c r="F16">
        <v>10.8</v>
      </c>
      <c r="G16" t="s">
        <v>13</v>
      </c>
      <c r="H16">
        <v>0.32800000000000001</v>
      </c>
      <c r="I16">
        <v>0.19500000000000001</v>
      </c>
      <c r="J16">
        <v>1.68</v>
      </c>
      <c r="K16">
        <v>1.06</v>
      </c>
      <c r="L16" t="s">
        <v>14</v>
      </c>
    </row>
    <row r="17" spans="2:12" x14ac:dyDescent="0.25">
      <c r="B17">
        <v>16</v>
      </c>
      <c r="C17" t="s">
        <v>11</v>
      </c>
      <c r="D17" t="s">
        <v>12</v>
      </c>
      <c r="E17" t="s">
        <v>43</v>
      </c>
      <c r="F17">
        <v>9.6</v>
      </c>
      <c r="G17" t="s">
        <v>13</v>
      </c>
      <c r="H17">
        <v>0.28999999999999998</v>
      </c>
      <c r="I17">
        <v>0.13800000000000001</v>
      </c>
      <c r="J17">
        <v>2.09</v>
      </c>
      <c r="K17">
        <v>0.75</v>
      </c>
      <c r="L17" t="s">
        <v>14</v>
      </c>
    </row>
    <row r="18" spans="2:12" x14ac:dyDescent="0.25">
      <c r="B18">
        <v>17</v>
      </c>
      <c r="C18" t="s">
        <v>11</v>
      </c>
      <c r="D18" t="s">
        <v>12</v>
      </c>
      <c r="E18" t="s">
        <v>44</v>
      </c>
      <c r="F18">
        <v>4.2</v>
      </c>
      <c r="G18" t="s">
        <v>13</v>
      </c>
      <c r="H18">
        <v>0.127</v>
      </c>
      <c r="I18">
        <v>4.2999999999999997E-2</v>
      </c>
      <c r="J18">
        <v>2.94</v>
      </c>
      <c r="K18">
        <v>1.66</v>
      </c>
      <c r="L18" t="s">
        <v>14</v>
      </c>
    </row>
    <row r="19" spans="2:12" x14ac:dyDescent="0.25">
      <c r="B19">
        <v>18</v>
      </c>
      <c r="C19" t="s">
        <v>11</v>
      </c>
      <c r="D19" t="s">
        <v>12</v>
      </c>
      <c r="E19" t="s">
        <v>45</v>
      </c>
      <c r="F19">
        <v>17</v>
      </c>
      <c r="G19" t="s">
        <v>13</v>
      </c>
      <c r="H19">
        <v>0.51500000000000001</v>
      </c>
      <c r="I19">
        <v>0.27300000000000002</v>
      </c>
      <c r="J19">
        <v>1.89</v>
      </c>
      <c r="K19">
        <v>1.18</v>
      </c>
      <c r="L19" t="s">
        <v>14</v>
      </c>
    </row>
    <row r="20" spans="2:12" x14ac:dyDescent="0.25">
      <c r="B20">
        <v>19</v>
      </c>
      <c r="C20" t="s">
        <v>11</v>
      </c>
      <c r="D20" t="s">
        <v>12</v>
      </c>
      <c r="E20" t="s">
        <v>46</v>
      </c>
      <c r="F20">
        <v>9.3000000000000007</v>
      </c>
      <c r="G20" t="s">
        <v>13</v>
      </c>
      <c r="H20">
        <v>0.28000000000000003</v>
      </c>
      <c r="I20">
        <v>0.13700000000000001</v>
      </c>
      <c r="J20">
        <v>2.0499999999999998</v>
      </c>
      <c r="K20">
        <v>1.86</v>
      </c>
      <c r="L20" t="s">
        <v>14</v>
      </c>
    </row>
    <row r="21" spans="2:12" x14ac:dyDescent="0.25">
      <c r="B21">
        <v>20</v>
      </c>
      <c r="C21" t="s">
        <v>11</v>
      </c>
      <c r="D21" t="s">
        <v>12</v>
      </c>
      <c r="E21" t="s">
        <v>47</v>
      </c>
      <c r="F21">
        <v>20.6</v>
      </c>
      <c r="G21" t="s">
        <v>13</v>
      </c>
      <c r="H21">
        <v>0.623</v>
      </c>
      <c r="I21">
        <v>0.33500000000000002</v>
      </c>
      <c r="J21">
        <v>1.86</v>
      </c>
      <c r="K21">
        <v>1.27</v>
      </c>
      <c r="L21" t="s">
        <v>14</v>
      </c>
    </row>
    <row r="22" spans="2:12" x14ac:dyDescent="0.25">
      <c r="B22">
        <v>21</v>
      </c>
      <c r="C22" t="s">
        <v>11</v>
      </c>
      <c r="D22" t="s">
        <v>12</v>
      </c>
      <c r="E22" t="s">
        <v>48</v>
      </c>
      <c r="F22">
        <v>6.2</v>
      </c>
      <c r="G22" t="s">
        <v>13</v>
      </c>
      <c r="H22">
        <v>0.187</v>
      </c>
      <c r="I22">
        <v>8.7999999999999995E-2</v>
      </c>
      <c r="J22">
        <v>2.12</v>
      </c>
      <c r="K22">
        <v>1.04</v>
      </c>
      <c r="L22" t="s">
        <v>14</v>
      </c>
    </row>
    <row r="23" spans="2:12" x14ac:dyDescent="0.25">
      <c r="B23">
        <v>22</v>
      </c>
      <c r="C23" t="s">
        <v>11</v>
      </c>
      <c r="D23" t="s">
        <v>12</v>
      </c>
      <c r="E23" t="s">
        <v>49</v>
      </c>
      <c r="F23">
        <v>12.7</v>
      </c>
      <c r="G23" t="s">
        <v>13</v>
      </c>
      <c r="H23">
        <v>0.38400000000000001</v>
      </c>
      <c r="I23">
        <v>0.20599999999999999</v>
      </c>
      <c r="J23">
        <v>1.86</v>
      </c>
      <c r="K23">
        <v>0.9</v>
      </c>
      <c r="L23" t="s">
        <v>14</v>
      </c>
    </row>
    <row r="24" spans="2:12" x14ac:dyDescent="0.25">
      <c r="B24">
        <v>23</v>
      </c>
      <c r="C24" t="s">
        <v>11</v>
      </c>
      <c r="D24" t="s">
        <v>12</v>
      </c>
      <c r="E24" t="s">
        <v>50</v>
      </c>
      <c r="F24">
        <v>5.7</v>
      </c>
      <c r="G24" t="s">
        <v>13</v>
      </c>
      <c r="H24">
        <v>0.17399999999999999</v>
      </c>
      <c r="I24">
        <v>8.6999999999999994E-2</v>
      </c>
      <c r="J24">
        <v>2</v>
      </c>
      <c r="K24">
        <v>1.39</v>
      </c>
      <c r="L24" t="s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workbookViewId="0">
      <selection activeCell="A2" sqref="A2:B24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15</v>
      </c>
      <c r="B1" s="3" t="s">
        <v>16</v>
      </c>
      <c r="C1" s="3" t="s">
        <v>6</v>
      </c>
      <c r="D1" s="3" t="s">
        <v>7</v>
      </c>
      <c r="E1" s="3" t="s">
        <v>8</v>
      </c>
      <c r="F1" s="3" t="s">
        <v>9</v>
      </c>
    </row>
    <row r="2" spans="1:6" ht="13.2" customHeight="1" x14ac:dyDescent="0.25">
      <c r="A2" s="13" t="s">
        <v>51</v>
      </c>
      <c r="B2" s="6">
        <v>7.1</v>
      </c>
      <c r="C2" s="4">
        <v>0.217</v>
      </c>
      <c r="D2" s="4">
        <v>0.122</v>
      </c>
      <c r="E2" s="5">
        <v>1.77</v>
      </c>
      <c r="F2" s="5">
        <v>1.17</v>
      </c>
    </row>
    <row r="3" spans="1:6" ht="13.2" customHeight="1" x14ac:dyDescent="0.25">
      <c r="A3" s="8" t="s">
        <v>52</v>
      </c>
      <c r="B3" s="6">
        <v>6.3</v>
      </c>
      <c r="C3" s="4">
        <v>0.192</v>
      </c>
      <c r="D3" s="4">
        <v>9.4E-2</v>
      </c>
      <c r="E3" s="5">
        <v>2.06</v>
      </c>
      <c r="F3" s="5">
        <v>2.0499999999999998</v>
      </c>
    </row>
    <row r="4" spans="1:6" ht="13.2" customHeight="1" x14ac:dyDescent="0.25">
      <c r="A4" s="8" t="s">
        <v>53</v>
      </c>
      <c r="B4" s="6">
        <v>5.3</v>
      </c>
      <c r="C4" s="4">
        <v>0.161</v>
      </c>
      <c r="D4" s="4">
        <v>8.5000000000000006E-2</v>
      </c>
      <c r="E4" s="5">
        <v>1.9</v>
      </c>
      <c r="F4" s="5">
        <v>1.0900000000000001</v>
      </c>
    </row>
    <row r="5" spans="1:6" ht="13.2" customHeight="1" x14ac:dyDescent="0.25">
      <c r="A5" s="8" t="s">
        <v>54</v>
      </c>
      <c r="B5" s="6">
        <v>8</v>
      </c>
      <c r="C5" s="4">
        <v>0.24099999999999999</v>
      </c>
      <c r="D5" s="4">
        <v>0.121</v>
      </c>
      <c r="E5" s="5">
        <v>1.99</v>
      </c>
      <c r="F5" s="5">
        <v>1.54</v>
      </c>
    </row>
    <row r="6" spans="1:6" ht="13.2" customHeight="1" x14ac:dyDescent="0.25">
      <c r="A6" s="8" t="s">
        <v>55</v>
      </c>
      <c r="B6" s="6">
        <v>3.6</v>
      </c>
      <c r="C6" s="4">
        <v>0.11</v>
      </c>
      <c r="D6" s="4">
        <v>5.1999999999999998E-2</v>
      </c>
      <c r="E6" s="5">
        <v>2.13</v>
      </c>
      <c r="F6" s="5">
        <v>1.96</v>
      </c>
    </row>
    <row r="7" spans="1:6" ht="13.2" customHeight="1" x14ac:dyDescent="0.25">
      <c r="A7" s="13" t="s">
        <v>56</v>
      </c>
      <c r="B7" s="6">
        <v>6.1</v>
      </c>
      <c r="C7" s="4">
        <v>0.184</v>
      </c>
      <c r="D7" s="4">
        <v>8.7999999999999995E-2</v>
      </c>
      <c r="E7" s="5">
        <v>2.08</v>
      </c>
      <c r="F7" s="5">
        <v>1</v>
      </c>
    </row>
    <row r="8" spans="1:6" x14ac:dyDescent="0.25">
      <c r="A8" s="8" t="s">
        <v>57</v>
      </c>
      <c r="B8" s="6">
        <v>6.8</v>
      </c>
      <c r="C8" s="4">
        <v>0.20499999999999999</v>
      </c>
      <c r="D8" s="4">
        <v>0.111</v>
      </c>
      <c r="E8" s="5">
        <v>1.86</v>
      </c>
      <c r="F8" s="5">
        <v>2.2200000000000002</v>
      </c>
    </row>
    <row r="9" spans="1:6" x14ac:dyDescent="0.25">
      <c r="A9" s="8" t="s">
        <v>58</v>
      </c>
      <c r="B9" s="6">
        <v>5.4</v>
      </c>
      <c r="C9" s="4">
        <v>0.16500000000000001</v>
      </c>
      <c r="D9" s="4">
        <v>6.7000000000000004E-2</v>
      </c>
      <c r="E9" s="5">
        <v>2.46</v>
      </c>
      <c r="F9" s="5">
        <v>1.1599999999999999</v>
      </c>
    </row>
    <row r="10" spans="1:6" x14ac:dyDescent="0.25">
      <c r="A10" s="8" t="s">
        <v>59</v>
      </c>
      <c r="B10" s="6">
        <v>7.3</v>
      </c>
      <c r="C10" s="4">
        <v>0.223</v>
      </c>
      <c r="D10" s="4">
        <v>0.114</v>
      </c>
      <c r="E10" s="5">
        <v>1.96</v>
      </c>
      <c r="F10" s="5">
        <v>1.94</v>
      </c>
    </row>
    <row r="11" spans="1:6" x14ac:dyDescent="0.25">
      <c r="A11" s="8" t="s">
        <v>60</v>
      </c>
      <c r="B11" s="6">
        <v>14.9</v>
      </c>
      <c r="C11" s="4">
        <v>0.45300000000000001</v>
      </c>
      <c r="D11" s="4">
        <v>0.249</v>
      </c>
      <c r="E11" s="5">
        <v>1.82</v>
      </c>
      <c r="F11" s="5">
        <v>1.17</v>
      </c>
    </row>
    <row r="12" spans="1:6" x14ac:dyDescent="0.25">
      <c r="A12" s="13" t="s">
        <v>61</v>
      </c>
      <c r="B12" s="6">
        <v>10.7</v>
      </c>
      <c r="C12" s="4">
        <v>0.32400000000000001</v>
      </c>
      <c r="D12" s="4">
        <v>0.17399999999999999</v>
      </c>
      <c r="E12" s="5">
        <v>1.87</v>
      </c>
      <c r="F12" s="5">
        <v>0.86</v>
      </c>
    </row>
    <row r="13" spans="1:6" x14ac:dyDescent="0.25">
      <c r="A13" s="8" t="s">
        <v>62</v>
      </c>
      <c r="B13" s="6">
        <v>5.3</v>
      </c>
      <c r="C13" s="4">
        <v>0.161</v>
      </c>
      <c r="D13" s="4">
        <v>7.2999999999999995E-2</v>
      </c>
      <c r="E13" s="5">
        <v>2.2000000000000002</v>
      </c>
      <c r="F13" s="5">
        <v>1.1599999999999999</v>
      </c>
    </row>
    <row r="14" spans="1:6" x14ac:dyDescent="0.25">
      <c r="A14" s="8" t="s">
        <v>63</v>
      </c>
      <c r="B14" s="6">
        <v>4.3</v>
      </c>
      <c r="C14" s="4">
        <v>0.13200000000000001</v>
      </c>
      <c r="D14" s="4">
        <v>0.05</v>
      </c>
      <c r="E14" s="5">
        <v>2.65</v>
      </c>
      <c r="F14" s="5">
        <v>2.96</v>
      </c>
    </row>
    <row r="15" spans="1:6" x14ac:dyDescent="0.25">
      <c r="A15" s="8" t="s">
        <v>64</v>
      </c>
      <c r="B15" s="6">
        <v>9.1</v>
      </c>
      <c r="C15" s="4">
        <v>0.27700000000000002</v>
      </c>
      <c r="D15" s="4">
        <v>0.13300000000000001</v>
      </c>
      <c r="E15" s="5">
        <v>2.08</v>
      </c>
      <c r="F15" s="5">
        <v>1.03</v>
      </c>
    </row>
    <row r="16" spans="1:6" x14ac:dyDescent="0.25">
      <c r="A16" s="8" t="s">
        <v>65</v>
      </c>
      <c r="B16" s="6">
        <v>10.8</v>
      </c>
      <c r="C16" s="4">
        <v>0.32800000000000001</v>
      </c>
      <c r="D16" s="4">
        <v>0.19500000000000001</v>
      </c>
      <c r="E16" s="5">
        <v>1.68</v>
      </c>
      <c r="F16" s="5">
        <v>1.06</v>
      </c>
    </row>
    <row r="17" spans="1:6" x14ac:dyDescent="0.25">
      <c r="A17" s="8" t="s">
        <v>20</v>
      </c>
      <c r="B17" s="6">
        <v>9.6</v>
      </c>
      <c r="C17" s="4">
        <v>0.28999999999999998</v>
      </c>
      <c r="D17" s="4">
        <v>0.13800000000000001</v>
      </c>
      <c r="E17" s="5">
        <v>2.09</v>
      </c>
      <c r="F17" s="5">
        <v>0.75</v>
      </c>
    </row>
    <row r="18" spans="1:6" x14ac:dyDescent="0.25">
      <c r="A18" s="8" t="s">
        <v>23</v>
      </c>
      <c r="B18" s="6">
        <v>4.2</v>
      </c>
      <c r="C18" s="4">
        <v>0.127</v>
      </c>
      <c r="D18" s="4">
        <v>4.2999999999999997E-2</v>
      </c>
      <c r="E18" s="5">
        <v>2.94</v>
      </c>
      <c r="F18" s="5">
        <v>1.66</v>
      </c>
    </row>
    <row r="19" spans="1:6" x14ac:dyDescent="0.25">
      <c r="A19" s="8" t="s">
        <v>25</v>
      </c>
      <c r="B19" s="6">
        <v>17</v>
      </c>
      <c r="C19" s="4">
        <v>0.51500000000000001</v>
      </c>
      <c r="D19" s="4">
        <v>0.27300000000000002</v>
      </c>
      <c r="E19" s="5">
        <v>1.89</v>
      </c>
      <c r="F19" s="5">
        <v>1.18</v>
      </c>
    </row>
    <row r="20" spans="1:6" x14ac:dyDescent="0.25">
      <c r="A20" s="8" t="s">
        <v>66</v>
      </c>
      <c r="B20" s="6">
        <v>9.3000000000000007</v>
      </c>
      <c r="C20" s="4">
        <v>0.28000000000000003</v>
      </c>
      <c r="D20" s="4">
        <v>0.13700000000000001</v>
      </c>
      <c r="E20" s="5">
        <v>2.0499999999999998</v>
      </c>
      <c r="F20" s="5">
        <v>1.86</v>
      </c>
    </row>
    <row r="21" spans="1:6" x14ac:dyDescent="0.25">
      <c r="A21" s="8" t="s">
        <v>21</v>
      </c>
      <c r="B21" s="6">
        <v>20.6</v>
      </c>
      <c r="C21" s="4">
        <v>0.623</v>
      </c>
      <c r="D21" s="4">
        <v>0.33500000000000002</v>
      </c>
      <c r="E21" s="5">
        <v>1.86</v>
      </c>
      <c r="F21" s="5">
        <v>1.27</v>
      </c>
    </row>
    <row r="22" spans="1:6" x14ac:dyDescent="0.25">
      <c r="A22" s="8" t="s">
        <v>22</v>
      </c>
      <c r="B22" s="6">
        <v>6.2</v>
      </c>
      <c r="C22" s="4">
        <v>0.187</v>
      </c>
      <c r="D22" s="4">
        <v>8.7999999999999995E-2</v>
      </c>
      <c r="E22" s="5">
        <v>2.12</v>
      </c>
      <c r="F22" s="5">
        <v>1.04</v>
      </c>
    </row>
    <row r="23" spans="1:6" x14ac:dyDescent="0.25">
      <c r="A23" s="8" t="s">
        <v>24</v>
      </c>
      <c r="B23" s="6">
        <v>12.7</v>
      </c>
      <c r="C23" s="4">
        <v>0.38400000000000001</v>
      </c>
      <c r="D23" s="4">
        <v>0.20599999999999999</v>
      </c>
      <c r="E23" s="5">
        <v>1.86</v>
      </c>
      <c r="F23" s="5">
        <v>0.9</v>
      </c>
    </row>
    <row r="24" spans="1:6" x14ac:dyDescent="0.25">
      <c r="A24" s="8" t="s">
        <v>26</v>
      </c>
      <c r="B24" s="6">
        <v>5.7</v>
      </c>
      <c r="C24" s="4">
        <v>0.17399999999999999</v>
      </c>
      <c r="D24" s="4">
        <v>8.6999999999999994E-2</v>
      </c>
      <c r="E24" s="5">
        <v>2</v>
      </c>
      <c r="F24" s="5">
        <v>1.39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5"/>
  <sheetViews>
    <sheetView tabSelected="1" workbookViewId="0">
      <selection activeCell="C2" sqref="C2:D25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0" t="s">
        <v>17</v>
      </c>
      <c r="B1" s="11"/>
      <c r="C1" s="11"/>
      <c r="D1" s="12"/>
    </row>
    <row r="2" spans="1:4" x14ac:dyDescent="0.25">
      <c r="A2" s="2" t="s">
        <v>15</v>
      </c>
      <c r="B2" s="3" t="s">
        <v>27</v>
      </c>
      <c r="C2" s="7" t="s">
        <v>18</v>
      </c>
      <c r="D2" s="7" t="s">
        <v>19</v>
      </c>
    </row>
    <row r="3" spans="1:4" x14ac:dyDescent="0.25">
      <c r="A3" s="13" t="s">
        <v>51</v>
      </c>
      <c r="B3" s="6">
        <v>7.1</v>
      </c>
      <c r="C3" s="5">
        <f>(60*0.990566038)/B3</f>
        <v>8.3709806028169016</v>
      </c>
      <c r="D3" s="5">
        <f>60-C3</f>
        <v>51.6290193971831</v>
      </c>
    </row>
    <row r="4" spans="1:4" x14ac:dyDescent="0.25">
      <c r="A4" s="8" t="s">
        <v>52</v>
      </c>
      <c r="B4" s="6">
        <v>6.3</v>
      </c>
      <c r="C4" s="5">
        <f t="shared" ref="C4:C25" si="0">(60*0.990566038)/B4</f>
        <v>9.4339622666666667</v>
      </c>
      <c r="D4" s="5">
        <f t="shared" ref="D4:D25" si="1">60-C4</f>
        <v>50.566037733333332</v>
      </c>
    </row>
    <row r="5" spans="1:4" x14ac:dyDescent="0.25">
      <c r="A5" s="8" t="s">
        <v>53</v>
      </c>
      <c r="B5" s="6">
        <v>5.3</v>
      </c>
      <c r="C5" s="5">
        <f t="shared" si="0"/>
        <v>11.213955147169811</v>
      </c>
      <c r="D5" s="5">
        <f t="shared" si="1"/>
        <v>48.786044852830187</v>
      </c>
    </row>
    <row r="6" spans="1:4" x14ac:dyDescent="0.25">
      <c r="A6" s="8" t="s">
        <v>54</v>
      </c>
      <c r="B6" s="6">
        <v>8</v>
      </c>
      <c r="C6" s="5">
        <f t="shared" si="0"/>
        <v>7.4292452849999995</v>
      </c>
      <c r="D6" s="5">
        <f t="shared" si="1"/>
        <v>52.570754715</v>
      </c>
    </row>
    <row r="7" spans="1:4" x14ac:dyDescent="0.25">
      <c r="A7" s="8" t="s">
        <v>55</v>
      </c>
      <c r="B7" s="6">
        <v>3.6</v>
      </c>
      <c r="C7" s="5">
        <f t="shared" si="0"/>
        <v>16.509433966666666</v>
      </c>
      <c r="D7" s="5">
        <f t="shared" si="1"/>
        <v>43.490566033333337</v>
      </c>
    </row>
    <row r="8" spans="1:4" x14ac:dyDescent="0.25">
      <c r="A8" s="13" t="s">
        <v>56</v>
      </c>
      <c r="B8" s="6">
        <v>6.1</v>
      </c>
      <c r="C8" s="5">
        <f t="shared" si="0"/>
        <v>9.743272504918032</v>
      </c>
      <c r="D8" s="5">
        <f t="shared" si="1"/>
        <v>50.256727495081968</v>
      </c>
    </row>
    <row r="9" spans="1:4" x14ac:dyDescent="0.25">
      <c r="A9" s="8" t="s">
        <v>57</v>
      </c>
      <c r="B9" s="6">
        <v>6.8</v>
      </c>
      <c r="C9" s="5">
        <f t="shared" si="0"/>
        <v>8.7402885705882341</v>
      </c>
      <c r="D9" s="5">
        <f t="shared" si="1"/>
        <v>51.259711429411766</v>
      </c>
    </row>
    <row r="10" spans="1:4" x14ac:dyDescent="0.25">
      <c r="A10" s="8" t="s">
        <v>58</v>
      </c>
      <c r="B10" s="6">
        <v>5.4</v>
      </c>
      <c r="C10" s="5">
        <f t="shared" si="0"/>
        <v>11.006289311111109</v>
      </c>
      <c r="D10" s="5">
        <f t="shared" si="1"/>
        <v>48.993710688888889</v>
      </c>
    </row>
    <row r="11" spans="1:4" x14ac:dyDescent="0.25">
      <c r="A11" s="8" t="s">
        <v>59</v>
      </c>
      <c r="B11" s="6">
        <v>7.3</v>
      </c>
      <c r="C11" s="5">
        <f t="shared" si="0"/>
        <v>8.141638668493151</v>
      </c>
      <c r="D11" s="5">
        <f t="shared" si="1"/>
        <v>51.858361331506849</v>
      </c>
    </row>
    <row r="12" spans="1:4" x14ac:dyDescent="0.25">
      <c r="A12" s="8" t="s">
        <v>60</v>
      </c>
      <c r="B12" s="6">
        <v>14.9</v>
      </c>
      <c r="C12" s="5">
        <f t="shared" si="0"/>
        <v>3.9888565288590598</v>
      </c>
      <c r="D12" s="5">
        <f t="shared" si="1"/>
        <v>56.01114347114094</v>
      </c>
    </row>
    <row r="13" spans="1:4" x14ac:dyDescent="0.25">
      <c r="A13" s="13" t="s">
        <v>61</v>
      </c>
      <c r="B13" s="6">
        <v>10.7</v>
      </c>
      <c r="C13" s="5">
        <f t="shared" si="0"/>
        <v>5.5545759140186917</v>
      </c>
      <c r="D13" s="5">
        <f t="shared" si="1"/>
        <v>54.445424085981308</v>
      </c>
    </row>
    <row r="14" spans="1:4" x14ac:dyDescent="0.25">
      <c r="A14" s="8" t="s">
        <v>62</v>
      </c>
      <c r="B14" s="6">
        <v>5.3</v>
      </c>
      <c r="C14" s="5">
        <f t="shared" si="0"/>
        <v>11.213955147169811</v>
      </c>
      <c r="D14" s="5">
        <f t="shared" si="1"/>
        <v>48.786044852830187</v>
      </c>
    </row>
    <row r="15" spans="1:4" x14ac:dyDescent="0.25">
      <c r="A15" s="8" t="s">
        <v>63</v>
      </c>
      <c r="B15" s="6">
        <v>4.3</v>
      </c>
      <c r="C15" s="5">
        <f t="shared" si="0"/>
        <v>13.821851693023255</v>
      </c>
      <c r="D15" s="5">
        <f t="shared" si="1"/>
        <v>46.178148306976745</v>
      </c>
    </row>
    <row r="16" spans="1:4" x14ac:dyDescent="0.25">
      <c r="A16" s="8" t="s">
        <v>64</v>
      </c>
      <c r="B16" s="6">
        <v>9.1</v>
      </c>
      <c r="C16" s="5">
        <f t="shared" si="0"/>
        <v>6.5312046461538458</v>
      </c>
      <c r="D16" s="5">
        <f t="shared" si="1"/>
        <v>53.468795353846154</v>
      </c>
    </row>
    <row r="17" spans="1:4" x14ac:dyDescent="0.25">
      <c r="A17" s="8" t="s">
        <v>65</v>
      </c>
      <c r="B17" s="6">
        <v>10.8</v>
      </c>
      <c r="C17" s="5">
        <f t="shared" si="0"/>
        <v>5.5031446555555545</v>
      </c>
      <c r="D17" s="5">
        <f t="shared" si="1"/>
        <v>54.496855344444448</v>
      </c>
    </row>
    <row r="18" spans="1:4" x14ac:dyDescent="0.25">
      <c r="A18" s="8" t="s">
        <v>20</v>
      </c>
      <c r="B18" s="6">
        <v>9.6</v>
      </c>
      <c r="C18" s="5">
        <f t="shared" si="0"/>
        <v>6.1910377374999994</v>
      </c>
      <c r="D18" s="5">
        <f t="shared" si="1"/>
        <v>53.808962262500003</v>
      </c>
    </row>
    <row r="19" spans="1:4" x14ac:dyDescent="0.25">
      <c r="A19" s="8" t="s">
        <v>23</v>
      </c>
      <c r="B19" s="6">
        <v>4.2</v>
      </c>
      <c r="C19" s="5">
        <f t="shared" si="0"/>
        <v>14.150943399999999</v>
      </c>
      <c r="D19" s="5">
        <f t="shared" si="1"/>
        <v>45.849056599999997</v>
      </c>
    </row>
    <row r="20" spans="1:4" x14ac:dyDescent="0.25">
      <c r="A20" s="8" t="s">
        <v>25</v>
      </c>
      <c r="B20" s="6">
        <v>17</v>
      </c>
      <c r="C20" s="5">
        <f t="shared" si="0"/>
        <v>3.496115428235294</v>
      </c>
      <c r="D20" s="5">
        <f t="shared" si="1"/>
        <v>56.503884571764708</v>
      </c>
    </row>
    <row r="21" spans="1:4" x14ac:dyDescent="0.25">
      <c r="A21" s="8" t="s">
        <v>66</v>
      </c>
      <c r="B21" s="6">
        <v>9.3000000000000007</v>
      </c>
      <c r="C21" s="5">
        <f t="shared" si="0"/>
        <v>6.390748632258064</v>
      </c>
      <c r="D21" s="5">
        <f t="shared" si="1"/>
        <v>53.609251367741933</v>
      </c>
    </row>
    <row r="22" spans="1:4" x14ac:dyDescent="0.25">
      <c r="A22" s="8" t="s">
        <v>21</v>
      </c>
      <c r="B22" s="6">
        <v>20.6</v>
      </c>
      <c r="C22" s="5">
        <f t="shared" si="0"/>
        <v>2.8851437999999998</v>
      </c>
      <c r="D22" s="5">
        <f t="shared" si="1"/>
        <v>57.114856199999998</v>
      </c>
    </row>
    <row r="23" spans="1:4" x14ac:dyDescent="0.25">
      <c r="A23" s="8" t="s">
        <v>22</v>
      </c>
      <c r="B23" s="6">
        <v>6.2</v>
      </c>
      <c r="C23" s="5">
        <f t="shared" si="0"/>
        <v>9.5861229483870964</v>
      </c>
      <c r="D23" s="5">
        <f t="shared" si="1"/>
        <v>50.4138770516129</v>
      </c>
    </row>
    <row r="24" spans="1:4" x14ac:dyDescent="0.25">
      <c r="A24" s="8" t="s">
        <v>24</v>
      </c>
      <c r="B24" s="6">
        <v>12.7</v>
      </c>
      <c r="C24" s="5">
        <f t="shared" si="0"/>
        <v>4.6798395496062994</v>
      </c>
      <c r="D24" s="5">
        <f t="shared" si="1"/>
        <v>55.320160450393701</v>
      </c>
    </row>
    <row r="25" spans="1:4" x14ac:dyDescent="0.25">
      <c r="A25" s="8" t="s">
        <v>26</v>
      </c>
      <c r="B25" s="6">
        <v>5.7</v>
      </c>
      <c r="C25" s="5">
        <f t="shared" si="0"/>
        <v>10.427010926315788</v>
      </c>
      <c r="D25" s="5">
        <f t="shared" si="1"/>
        <v>49.572989073684212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0.99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2023-06-23T00:05:37Z</cp:lastPrinted>
  <dcterms:created xsi:type="dcterms:W3CDTF">2022-09-12T19:50:44Z</dcterms:created>
  <dcterms:modified xsi:type="dcterms:W3CDTF">2023-06-23T00:05:50Z</dcterms:modified>
</cp:coreProperties>
</file>